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autoCompressPictures="0"/>
  <bookViews>
    <workbookView xWindow="0" yWindow="0" windowWidth="25520" windowHeight="15560"/>
  </bookViews>
  <sheets>
    <sheet name="Blad1" sheetId="1" r:id="rId1"/>
    <sheet name="Blad2" sheetId="2" r:id="rId2"/>
    <sheet name="Blad3" sheetId="3" r:id="rId3"/>
  </sheets>
  <calcPr calcId="140001" concurrentCalc="0"/>
  <customWorkbookViews>
    <customWorkbookView name="Herold Janssen - Persoonlijke weergave" guid="{BB96BA33-D26A-6D4F-B2AF-A5C8A2E5C494}" mergeInterval="0" personalView="1" yWindow="54" windowWidth="1276" windowHeight="724" activeSheetId="1" showComments="commIndAndComment"/>
    <customWorkbookView name="Frans van Kempen - Persoonlijke weergave" guid="{FFE01047-EAC5-4748-B4CD-92765B7377D9}" mergeInterval="0" personalView="1" maximized="1" windowWidth="1276" windowHeight="557" activeSheetId="1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9" i="1" l="1"/>
  <c r="D17" i="1"/>
  <c r="E13" i="1"/>
  <c r="E16" i="1"/>
  <c r="E9" i="1"/>
  <c r="E15" i="1"/>
  <c r="E14" i="1"/>
  <c r="E12" i="1"/>
  <c r="E11" i="1"/>
  <c r="E10" i="1"/>
  <c r="D7" i="1"/>
  <c r="E17" i="1"/>
  <c r="E6" i="1"/>
  <c r="E7" i="1"/>
  <c r="C20" i="1"/>
  <c r="E20" i="1"/>
</calcChain>
</file>

<file path=xl/sharedStrings.xml><?xml version="1.0" encoding="utf-8"?>
<sst xmlns="http://schemas.openxmlformats.org/spreadsheetml/2006/main" count="34" uniqueCount="33">
  <si>
    <t>Financieel</t>
  </si>
  <si>
    <t>Prijsstelling</t>
  </si>
  <si>
    <t>Functioneel</t>
  </si>
  <si>
    <t>Implementatie</t>
  </si>
  <si>
    <t>Weging</t>
  </si>
  <si>
    <t>Punten</t>
  </si>
  <si>
    <t>Invloed op de score</t>
  </si>
  <si>
    <t>Totaal</t>
  </si>
  <si>
    <t>SUB totaal</t>
  </si>
  <si>
    <t>Mobiel</t>
  </si>
  <si>
    <t>Nr.</t>
  </si>
  <si>
    <t>1.11</t>
  </si>
  <si>
    <t>2.2</t>
  </si>
  <si>
    <t>2.3</t>
  </si>
  <si>
    <t>4.4</t>
  </si>
  <si>
    <t>4.6</t>
  </si>
  <si>
    <t>6.5</t>
  </si>
  <si>
    <t>9.6</t>
  </si>
  <si>
    <t>8.4</t>
  </si>
  <si>
    <t>Data roaming blokkeren</t>
  </si>
  <si>
    <t>Priority calling</t>
  </si>
  <si>
    <t>Virtual National Roaming</t>
  </si>
  <si>
    <t>Outdoor dekking benoemde locaties</t>
  </si>
  <si>
    <t>Indoor dekking benoemde locaties</t>
  </si>
  <si>
    <t>Split billing voorstel</t>
  </si>
  <si>
    <t>Aanvullende functionaliteiten zelf service tool</t>
  </si>
  <si>
    <t>Signaleren verbruik</t>
  </si>
  <si>
    <t>Referentie</t>
  </si>
  <si>
    <t>Mechanisme gebruiken voor ranking prijsstelling</t>
  </si>
  <si>
    <t>9.5</t>
  </si>
  <si>
    <t>De laagste inschrijving 100 punten en de overige punten toekennen naar rato van het verschil in prijs tussen hoogste en laagste inschrijving (10% duurder d.w.z. 10% lagere score).</t>
  </si>
  <si>
    <t>Bijlage 2.1</t>
  </si>
  <si>
    <t>Gunningcriteria en weging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</si>
</sst>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</font>
    <font>
      <sz val="12"/>
      <color theme="1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2" borderId="1" xfId="0" applyFill="1" applyBorder="1"/>
    <xf numFmtId="9" fontId="0" fillId="0" borderId="1" xfId="1" applyFont="1" applyBorder="1"/>
    <xf numFmtId="9" fontId="1" fillId="0" borderId="1" xfId="1" applyFont="1" applyBorder="1"/>
    <xf numFmtId="0" fontId="1" fillId="2" borderId="1" xfId="0" applyFont="1" applyFill="1" applyBorder="1"/>
    <xf numFmtId="9" fontId="0" fillId="2" borderId="1" xfId="1" applyFont="1" applyFill="1" applyBorder="1"/>
    <xf numFmtId="9" fontId="1" fillId="0" borderId="1" xfId="0" applyNumberFormat="1" applyFont="1" applyBorder="1"/>
    <xf numFmtId="0" fontId="0" fillId="0" borderId="1" xfId="0" applyFill="1" applyBorder="1"/>
    <xf numFmtId="164" fontId="0" fillId="0" borderId="1" xfId="1" applyNumberFormat="1" applyFont="1" applyBorder="1"/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/>
    </xf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</cellXfs>
  <cellStyles count="2">
    <cellStyle name="Norma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8" Type="http://schemas.openxmlformats.org/officeDocument/2006/relationships/usernames" Target="revisions/userNames.xml"/><Relationship Id="rId9" Type="http://schemas.openxmlformats.org/officeDocument/2006/relationships/revisionHeaders" Target="revisions/revisionHeader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1" Type="http://schemas.openxmlformats.org/officeDocument/2006/relationships/revisionLog" Target="revisionLog1.xml"/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B77E5BC-7FBD-5B4E-AD4D-9391F6F6CB7E}" diskRevisions="1" revisionId="14" version="2">
  <header guid="{51D31905-9B2A-4456-814B-A147FBFA72D3}" dateTime="2013-03-26T21:09:33" maxSheetId="4" userName="Frans van Kempen" r:id="rId1">
    <sheetIdMap count="3">
      <sheetId val="1"/>
      <sheetId val="2"/>
      <sheetId val="3"/>
    </sheetIdMap>
  </header>
  <header guid="{98A4F2BF-4B41-4D69-B5C6-0D21B63C82DB}" dateTime="2013-03-26T21:30:13" maxSheetId="4" userName="Frans van Kempen" r:id="rId2" minRId="1" maxRId="11">
    <sheetIdMap count="3">
      <sheetId val="1"/>
      <sheetId val="2"/>
      <sheetId val="3"/>
    </sheetIdMap>
  </header>
  <header guid="{DDA70C73-FF6C-4BFD-8F04-3E264D936400}" dateTime="2013-03-26T23:49:02" maxSheetId="4" userName="Frans van Kempen" r:id="rId3" minRId="12">
    <sheetIdMap count="3">
      <sheetId val="1"/>
      <sheetId val="2"/>
      <sheetId val="3"/>
    </sheetIdMap>
  </header>
  <header guid="{01E11AB6-91CD-1A4E-820C-AB0C8FE874A5}" dateTime="2013-03-28T23:32:47" maxSheetId="4" userName="Herold Janssen" r:id="rId4" minRId="13" maxRId="14">
    <sheetIdMap count="3">
      <sheetId val="1"/>
      <sheetId val="2"/>
      <sheetId val="3"/>
    </sheetIdMap>
  </header>
  <header guid="{819C6868-9296-1E45-9D1F-9AECFBC3FD48}" dateTime="2013-03-28T23:33:10" maxSheetId="4" userName="Herold Janssen" r:id="rId5">
    <sheetIdMap count="3">
      <sheetId val="1"/>
      <sheetId val="2"/>
      <sheetId val="3"/>
    </sheetIdMap>
  </header>
  <header guid="{4B40F179-A940-1F48-9C35-BB7CD9287D16}" dateTime="2013-03-29T00:48:16" maxSheetId="4" userName="Herold Janssen" r:id="rId6">
    <sheetIdMap count="3">
      <sheetId val="1"/>
      <sheetId val="2"/>
      <sheetId val="3"/>
    </sheetIdMap>
  </header>
  <header guid="{1B77E5BC-7FBD-5B4E-AD4D-9391F6F6CB7E}" dateTime="2013-03-29T10:31:04" maxSheetId="4" userName="Herold Janssen" r:id="rId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B22" t="inlineStr">
      <is>
        <t>Welk mechanisme gebruiken voor ranking prijsstelling?</t>
      </is>
    </oc>
    <nc r="B22" t="inlineStr">
      <is>
        <t>Mechanisme gebruiken voor ranking prijsstelling</t>
      </is>
    </nc>
  </rcc>
  <rrc rId="2" sId="1" ref="A24:XFD24" action="deleteRow">
    <rfmt sheetId="1" xfDxf="1" sqref="A24:XFD24" start="0" length="0"/>
    <rcc rId="0" sId="1" dxf="1">
      <nc r="A24">
        <v>2</v>
      </nc>
      <ndxf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De laagste inschrijving 5 punten, de volgende in rangorde 4, de volgende 3 etc. tot 0.</t>
        </is>
      </nc>
      <ndxf>
        <alignment horizontal="left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C24" start="0" length="0">
      <dxf>
        <alignment horizontal="left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4" start="0" length="0">
      <dxf>
        <alignment horizontal="left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4" start="0" length="0">
      <dxf>
        <alignment horizontal="left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" sId="1" ref="A24:XFD24" action="deleteRow">
    <rfmt sheetId="1" xfDxf="1" sqref="A24:XFD24" start="0" length="0"/>
    <rcc rId="0" sId="1" dxf="1">
      <nc r="A24">
        <v>3</v>
      </nc>
      <ndxf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De gemiddelde prijs is 3 punten. Vervolgens worden de procentuele verhoudingen berekend om richting 5 voor de laagste prijs en naar 0 bij de hoogste prijs te komen.</t>
        </is>
      </nc>
      <ndxf>
        <alignment horizontal="left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C24" start="0" length="0">
      <dxf>
        <alignment horizontal="left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4" start="0" length="0">
      <dxf>
        <alignment horizontal="left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4" start="0" length="0">
      <dxf>
        <alignment horizontal="left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" sId="1" ref="A24:XFD24" action="deleteRow">
    <rfmt sheetId="1" xfDxf="1" sqref="A24:XFD24" start="0" length="0"/>
    <rcc rId="0" sId="1" dxf="1">
      <nc r="A24">
        <v>4</v>
      </nc>
      <ndxf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De laagste prijs is de referentie. Van alle andere prijzen wordt bepaald hoeveel procent die hoger zijn. Dat percentage wordt als getal van 5 afgetrokken. De aanbieder die 1,5x zo hoog is als de laagste, krijgt geen punten.</t>
        </is>
      </nc>
      <ndxf>
        <alignment horizontal="left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C24" start="0" length="0">
      <dxf>
        <alignment horizontal="left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4" start="0" length="0">
      <dxf>
        <alignment horizontal="left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4" start="0" length="0">
      <dxf>
        <alignment horizontal="left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" sId="1" numFmtId="13">
    <oc r="C5">
      <v>0.5</v>
    </oc>
    <nc r="C5">
      <v>0.6</v>
    </nc>
  </rcc>
  <rcc rId="6" sId="1">
    <oc r="D6">
      <v>5</v>
    </oc>
    <nc r="D6">
      <v>100</v>
    </nc>
  </rcc>
  <rcc rId="7" sId="1" numFmtId="13">
    <oc r="C18">
      <v>0.2</v>
    </oc>
    <nc r="C18">
      <v>0.1</v>
    </nc>
  </rcc>
  <rcc rId="8" sId="1">
    <oc r="D12">
      <v>30</v>
    </oc>
    <nc r="D12">
      <v>40</v>
    </nc>
  </rcc>
  <rcc rId="9" sId="1">
    <oc r="A15" t="inlineStr">
      <is>
        <t>9.6</t>
      </is>
    </oc>
    <nc r="A15" t="inlineStr">
      <is>
        <t>9.5</t>
      </is>
    </nc>
  </rcc>
  <rcc rId="10" sId="1">
    <oc r="A16" t="inlineStr">
      <is>
        <t>9.7</t>
      </is>
    </oc>
    <nc r="A16" t="inlineStr">
      <is>
        <t>9.6</t>
      </is>
    </nc>
  </rcc>
  <rcc rId="11" sId="1">
    <oc r="B23" t="inlineStr">
      <is>
        <t>De laagste inschrijving 5 punten en de overige punten toekennen naar rato van het verschil in prijs tussen hoogste en laagste inschrijving.</t>
      </is>
    </oc>
    <nc r="B23" t="inlineStr">
      <is>
        <t>De laagste inschrijving 5 punten en de overige punten toekennen naar rato van het verschil in prijs tussen hoogste en laagste inschrijving (10% duurder d.w.z. 10% lagere score).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B23" t="inlineStr">
      <is>
        <t>De laagste inschrijving 5 punten en de overige punten toekennen naar rato van het verschil in prijs tussen hoogste en laagste inschrijving (10% duurder d.w.z. 10% lagere score).</t>
      </is>
    </oc>
    <nc r="B23" t="inlineStr">
      <is>
        <t>De laagste inschrijving 100 punten en de overige punten toekennen naar rato van het verschil in prijs tussen hoogste en laagste inschrijving (10% duurder d.w.z. 10% lagere score).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nc r="A1" t="inlineStr">
      <is>
        <t>Bijlage 2.1</t>
      </is>
    </nc>
  </rcc>
  <rcc rId="14" sId="1">
    <oc r="B1" t="inlineStr">
      <is>
        <t>Gunningcriteria</t>
      </is>
    </oc>
    <nc r="B1" t="inlineStr">
      <is>
        <t>Gunningcriteria en weging</t>
      </is>
    </nc>
  </rcc>
  <rcv guid="{BB96BA33-D26A-6D4F-B2AF-A5C8A2E5C49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2147483647">
    <dxf>
      <font>
        <b/>
      </font>
    </dxf>
  </rfmt>
  <rfmt sheetId="1" sqref="A1:XFD1" start="0" length="2147483647">
    <dxf>
      <font>
        <sz val="12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96BA33-D26A-6D4F-B2AF-A5C8A2E5C494}" action="delete"/>
  <rcv guid="{BB96BA33-D26A-6D4F-B2AF-A5C8A2E5C494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96BA33-D26A-6D4F-B2AF-A5C8A2E5C494}" action="delete"/>
  <rcv guid="{BB96BA33-D26A-6D4F-B2AF-A5C8A2E5C49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23"/>
  <sheetViews>
    <sheetView tabSelected="1" workbookViewId="0"/>
  </sheetViews>
  <sheetFormatPr baseColWidth="10" defaultColWidth="8.7109375" defaultRowHeight="13" x14ac:dyDescent="0"/>
  <cols>
    <col min="1" max="1" width="8.85546875" customWidth="1"/>
    <col min="2" max="2" width="53.140625" customWidth="1"/>
    <col min="3" max="5" width="10.5703125" customWidth="1"/>
  </cols>
  <sheetData>
    <row r="1" spans="1:5" s="22" customFormat="1" ht="15">
      <c r="A1" s="20" t="s">
        <v>31</v>
      </c>
      <c r="B1" s="21" t="s">
        <v>32</v>
      </c>
    </row>
    <row r="3" spans="1:5">
      <c r="B3" s="1"/>
    </row>
    <row r="4" spans="1:5" ht="26">
      <c r="A4" s="17" t="s">
        <v>10</v>
      </c>
      <c r="B4" s="13" t="s">
        <v>9</v>
      </c>
      <c r="C4" s="2" t="s">
        <v>4</v>
      </c>
      <c r="D4" s="2" t="s">
        <v>5</v>
      </c>
      <c r="E4" s="3" t="s">
        <v>6</v>
      </c>
    </row>
    <row r="5" spans="1:5">
      <c r="A5" s="18"/>
      <c r="B5" s="14" t="s">
        <v>0</v>
      </c>
      <c r="C5" s="6">
        <v>0.6</v>
      </c>
      <c r="D5" s="5"/>
      <c r="E5" s="5"/>
    </row>
    <row r="6" spans="1:5">
      <c r="A6" s="18"/>
      <c r="B6" s="15" t="s">
        <v>1</v>
      </c>
      <c r="C6" s="5"/>
      <c r="D6" s="4">
        <v>100</v>
      </c>
      <c r="E6" s="6">
        <f>(D6/D7)*C5</f>
        <v>0.6</v>
      </c>
    </row>
    <row r="7" spans="1:5">
      <c r="A7" s="18"/>
      <c r="B7" s="14" t="s">
        <v>8</v>
      </c>
      <c r="C7" s="5"/>
      <c r="D7" s="4">
        <f>SUM(D6:D6)</f>
        <v>100</v>
      </c>
      <c r="E7" s="6">
        <f>SUM(E6:E6)</f>
        <v>0.6</v>
      </c>
    </row>
    <row r="8" spans="1:5">
      <c r="A8" s="18"/>
      <c r="B8" s="14" t="s">
        <v>2</v>
      </c>
      <c r="C8" s="6">
        <v>0.3</v>
      </c>
      <c r="D8" s="5"/>
      <c r="E8" s="5"/>
    </row>
    <row r="9" spans="1:5">
      <c r="A9" s="18" t="s">
        <v>11</v>
      </c>
      <c r="B9" s="16" t="s">
        <v>19</v>
      </c>
      <c r="C9" s="9"/>
      <c r="D9" s="11">
        <v>10</v>
      </c>
      <c r="E9" s="12">
        <f>D9/D17*C8</f>
        <v>1.4999999999999999E-2</v>
      </c>
    </row>
    <row r="10" spans="1:5">
      <c r="A10" s="18" t="s">
        <v>12</v>
      </c>
      <c r="B10" s="15" t="s">
        <v>20</v>
      </c>
      <c r="C10" s="5"/>
      <c r="D10" s="4">
        <v>30</v>
      </c>
      <c r="E10" s="12">
        <f>(D10/D17)*C8</f>
        <v>4.4999999999999998E-2</v>
      </c>
    </row>
    <row r="11" spans="1:5">
      <c r="A11" s="18" t="s">
        <v>13</v>
      </c>
      <c r="B11" s="15" t="s">
        <v>21</v>
      </c>
      <c r="C11" s="5"/>
      <c r="D11" s="4">
        <v>20</v>
      </c>
      <c r="E11" s="12">
        <f>(D11/D17)*C8</f>
        <v>0.03</v>
      </c>
    </row>
    <row r="12" spans="1:5">
      <c r="A12" s="18" t="s">
        <v>14</v>
      </c>
      <c r="B12" s="15" t="s">
        <v>22</v>
      </c>
      <c r="C12" s="5"/>
      <c r="D12" s="4">
        <v>40</v>
      </c>
      <c r="E12" s="12">
        <f>(D12/D17)*C8</f>
        <v>0.06</v>
      </c>
    </row>
    <row r="13" spans="1:5">
      <c r="A13" s="18" t="s">
        <v>15</v>
      </c>
      <c r="B13" s="15" t="s">
        <v>23</v>
      </c>
      <c r="C13" s="5"/>
      <c r="D13" s="4">
        <v>30</v>
      </c>
      <c r="E13" s="12">
        <f>(D13/D17)*C8</f>
        <v>4.4999999999999998E-2</v>
      </c>
    </row>
    <row r="14" spans="1:5">
      <c r="A14" s="18" t="s">
        <v>16</v>
      </c>
      <c r="B14" s="15" t="s">
        <v>24</v>
      </c>
      <c r="C14" s="5"/>
      <c r="D14" s="4">
        <v>30</v>
      </c>
      <c r="E14" s="12">
        <f>(D14/D17)*C8</f>
        <v>4.4999999999999998E-2</v>
      </c>
    </row>
    <row r="15" spans="1:5">
      <c r="A15" s="18" t="s">
        <v>29</v>
      </c>
      <c r="B15" s="15" t="s">
        <v>25</v>
      </c>
      <c r="C15" s="5"/>
      <c r="D15" s="4">
        <v>10</v>
      </c>
      <c r="E15" s="12">
        <f>(D15/D17)*C8</f>
        <v>1.4999999999999999E-2</v>
      </c>
    </row>
    <row r="16" spans="1:5">
      <c r="A16" s="18" t="s">
        <v>17</v>
      </c>
      <c r="B16" s="15" t="s">
        <v>26</v>
      </c>
      <c r="C16" s="5"/>
      <c r="D16" s="4">
        <v>30</v>
      </c>
      <c r="E16" s="12">
        <f>D16/D17*C8</f>
        <v>4.4999999999999998E-2</v>
      </c>
    </row>
    <row r="17" spans="1:5">
      <c r="A17" s="18"/>
      <c r="B17" s="14" t="s">
        <v>8</v>
      </c>
      <c r="C17" s="5"/>
      <c r="D17" s="4">
        <f>SUM(D9:D16)</f>
        <v>200</v>
      </c>
      <c r="E17" s="6">
        <f>SUM(E9:E16)</f>
        <v>0.3</v>
      </c>
    </row>
    <row r="18" spans="1:5">
      <c r="A18" s="18"/>
      <c r="B18" s="14" t="s">
        <v>3</v>
      </c>
      <c r="C18" s="6">
        <v>0.1</v>
      </c>
      <c r="D18" s="5"/>
      <c r="E18" s="5"/>
    </row>
    <row r="19" spans="1:5">
      <c r="A19" s="18" t="s">
        <v>18</v>
      </c>
      <c r="B19" s="15" t="s">
        <v>27</v>
      </c>
      <c r="C19" s="9"/>
      <c r="D19" s="4">
        <v>10</v>
      </c>
      <c r="E19" s="6">
        <f>(D19/D19)*C18</f>
        <v>0.1</v>
      </c>
    </row>
    <row r="20" spans="1:5">
      <c r="A20" s="4"/>
      <c r="B20" s="14" t="s">
        <v>7</v>
      </c>
      <c r="C20" s="7">
        <f>SUM(C5:C19)</f>
        <v>0.99999999999999989</v>
      </c>
      <c r="D20" s="8"/>
      <c r="E20" s="10">
        <f>SUM(E19+E17+E7)</f>
        <v>1</v>
      </c>
    </row>
    <row r="22" spans="1:5">
      <c r="A22" s="4"/>
      <c r="B22" s="26" t="s">
        <v>28</v>
      </c>
      <c r="C22" s="27"/>
      <c r="D22" s="27"/>
      <c r="E22" s="28"/>
    </row>
    <row r="23" spans="1:5" ht="30.75" customHeight="1">
      <c r="A23" s="19">
        <v>1</v>
      </c>
      <c r="B23" s="23" t="s">
        <v>30</v>
      </c>
      <c r="C23" s="24"/>
      <c r="D23" s="24"/>
      <c r="E23" s="25"/>
    </row>
  </sheetData>
  <customSheetViews>
    <customSheetView guid="{BB96BA33-D26A-6D4F-B2AF-A5C8A2E5C494}" showPageBreaks="1" fitToPage="1">
      <pageSetup paperSize="9" scale="74" fitToHeight="0" orientation="portrait"/>
      <headerFooter>
        <oddHeader>&amp;L&amp;9&amp;K000000Samenwerking A2 gemeenten&amp;C&amp;K000000Europese Aanbesteding mobiele telefonie en mobiele data</oddHeader>
      </headerFooter>
    </customSheetView>
    <customSheetView guid="{FFE01047-EAC5-4748-B4CD-92765B7377D9}" fitToPage="1">
      <selection activeCell="B2" sqref="B2"/>
      <pageSetup paperSize="9" scale="96" fitToHeight="0" orientation="portrait"/>
    </customSheetView>
  </customSheetViews>
  <mergeCells count="2">
    <mergeCell ref="B23:E23"/>
    <mergeCell ref="B22:E22"/>
  </mergeCells>
  <phoneticPr fontId="5" type="noConversion"/>
  <pageMargins left="0.75" right="0.75" top="1" bottom="1" header="0.5" footer="0.5"/>
  <pageSetup paperSize="9" scale="74" fitToHeight="0" orientation="portrait"/>
  <headerFooter>
    <oddHeader>&amp;L&amp;9&amp;K000000Samenwerking A2 gemeenten&amp;C&amp;K000000Europese Aanbesteding mobiele telefonie en mobiele data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109375" defaultRowHeight="13" x14ac:dyDescent="0"/>
  <sheetData/>
  <customSheetViews>
    <customSheetView guid="{BB96BA33-D26A-6D4F-B2AF-A5C8A2E5C494}"/>
    <customSheetView guid="{FFE01047-EAC5-4748-B4CD-92765B7377D9}"/>
  </customSheetView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109375" defaultRowHeight="13" x14ac:dyDescent="0"/>
  <sheetData/>
  <customSheetViews>
    <customSheetView guid="{BB96BA33-D26A-6D4F-B2AF-A5C8A2E5C494}"/>
    <customSheetView guid="{FFE01047-EAC5-4748-B4CD-92765B7377D9}"/>
  </customSheetView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true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van Kempen</dc:creator>
  <cp:lastModifiedBy>Herold Janssen</cp:lastModifiedBy>
  <cp:lastPrinted>2013-03-28T23:48:04Z</cp:lastPrinted>
  <dcterms:created xsi:type="dcterms:W3CDTF">2012-12-07T12:47:38Z</dcterms:created>
  <dcterms:modified xsi:type="dcterms:W3CDTF">2013-03-29T09:31:04Z</dcterms:modified>
</cp:coreProperties>
</file>